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enstF_Lesgeld\Europese Aanbesteding\202111_Fysieke metingen - Bezettingsgraden\50. Aanbesteding\Bijlagen\"/>
    </mc:Choice>
  </mc:AlternateContent>
  <bookViews>
    <workbookView xWindow="0" yWindow="0" windowWidth="24810" windowHeight="12345"/>
  </bookViews>
  <sheets>
    <sheet name="Prijzenblad Bezet. metingen" sheetId="3" r:id="rId1"/>
  </sheets>
  <definedNames>
    <definedName name="_xlnm.Print_Area" localSheetId="0">'Prijzenblad Bezet. metingen'!$B$2:$I$51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3" l="1"/>
  <c r="G35" i="3"/>
  <c r="H39" i="3" s="1"/>
  <c r="H10" i="3"/>
  <c r="H13" i="3"/>
  <c r="H14" i="3"/>
  <c r="H16" i="3"/>
  <c r="H20" i="3"/>
  <c r="H23" i="3"/>
  <c r="H26" i="3"/>
  <c r="H28" i="3"/>
  <c r="H29" i="3"/>
  <c r="H30" i="3"/>
  <c r="H32" i="3"/>
  <c r="H33" i="3"/>
  <c r="G11" i="3" l="1"/>
  <c r="H11" i="3" s="1"/>
  <c r="G19" i="3" l="1"/>
  <c r="H19" i="3" s="1"/>
  <c r="G18" i="3"/>
  <c r="H18" i="3" s="1"/>
  <c r="G24" i="3"/>
  <c r="H24" i="3" s="1"/>
  <c r="G9" i="3"/>
  <c r="H9" i="3" s="1"/>
  <c r="G27" i="3"/>
  <c r="H27" i="3" s="1"/>
  <c r="G31" i="3"/>
  <c r="H31" i="3" s="1"/>
  <c r="G25" i="3"/>
  <c r="H25" i="3" s="1"/>
  <c r="G21" i="3"/>
  <c r="H21" i="3" s="1"/>
  <c r="G17" i="3"/>
  <c r="H17" i="3" s="1"/>
  <c r="G15" i="3"/>
  <c r="H15" i="3" s="1"/>
  <c r="G8" i="3"/>
  <c r="G12" i="3"/>
  <c r="H12" i="3" s="1"/>
  <c r="G22" i="3"/>
  <c r="H22" i="3" s="1"/>
  <c r="H8" i="3" l="1"/>
  <c r="G37" i="3"/>
</calcChain>
</file>

<file path=xl/sharedStrings.xml><?xml version="1.0" encoding="utf-8"?>
<sst xmlns="http://schemas.openxmlformats.org/spreadsheetml/2006/main" count="90" uniqueCount="63">
  <si>
    <t>CL</t>
  </si>
  <si>
    <t>EK</t>
  </si>
  <si>
    <t>ES</t>
  </si>
  <si>
    <t>FF</t>
  </si>
  <si>
    <t>P1</t>
  </si>
  <si>
    <t>P2</t>
  </si>
  <si>
    <t>P3</t>
  </si>
  <si>
    <t>P4</t>
  </si>
  <si>
    <t>P7</t>
  </si>
  <si>
    <t>R5</t>
  </si>
  <si>
    <t>S1</t>
  </si>
  <si>
    <t>S3</t>
  </si>
  <si>
    <t>TF</t>
  </si>
  <si>
    <t>W1</t>
  </si>
  <si>
    <t>W3</t>
  </si>
  <si>
    <t>ZP</t>
  </si>
  <si>
    <t>Tilburg</t>
  </si>
  <si>
    <t>Eindhoven</t>
  </si>
  <si>
    <t>Venlo</t>
  </si>
  <si>
    <t>Den Bosch</t>
  </si>
  <si>
    <t>Frans Franssenstraat 15</t>
  </si>
  <si>
    <t>Emmasingel 29</t>
  </si>
  <si>
    <t>Het Eeuwsel 1-2</t>
  </si>
  <si>
    <t>De Lismortel 25</t>
  </si>
  <si>
    <t>Rachelsmolen 1</t>
  </si>
  <si>
    <t>Theo Koomenlaan 3</t>
  </si>
  <si>
    <t>Theodoor Fliednerstraat 2</t>
  </si>
  <si>
    <t>Prof. Goossenslaan 1</t>
  </si>
  <si>
    <t>Zwijsenplein 1</t>
  </si>
  <si>
    <t>Sittard</t>
  </si>
  <si>
    <t>Mgr. Claessenstraat 4</t>
  </si>
  <si>
    <t>Tegelseweg 255</t>
  </si>
  <si>
    <t>R3/R4</t>
  </si>
  <si>
    <t>Locatie</t>
  </si>
  <si>
    <t>Adres</t>
  </si>
  <si>
    <t>Gebouw</t>
  </si>
  <si>
    <t>Fictieve totaalprijs excl Btw</t>
  </si>
  <si>
    <r>
      <t>Fontys
fnm</t>
    </r>
    <r>
      <rPr>
        <vertAlign val="superscript"/>
        <sz val="10"/>
        <color rgb="FF000000"/>
        <rFont val="Tahoma"/>
        <family val="2"/>
      </rPr>
      <t>2</t>
    </r>
  </si>
  <si>
    <t xml:space="preserve">niet beoordeeld </t>
  </si>
  <si>
    <t>Basis beoordeling op prijs</t>
  </si>
  <si>
    <t xml:space="preserve">Prijzenblad </t>
  </si>
  <si>
    <t>m² tarief/locatie</t>
  </si>
  <si>
    <t>Standaard uurtarief overige metingen</t>
  </si>
  <si>
    <t>Helmond</t>
  </si>
  <si>
    <t>Automotive Campus 45</t>
  </si>
  <si>
    <t>AC</t>
  </si>
  <si>
    <t>BIC1</t>
  </si>
  <si>
    <t>Brainport Industries Campus</t>
  </si>
  <si>
    <t>ER</t>
  </si>
  <si>
    <t>De Rondom 1</t>
  </si>
  <si>
    <t>R10</t>
  </si>
  <si>
    <t>Kennedyplein 222-226</t>
  </si>
  <si>
    <t>KP</t>
  </si>
  <si>
    <t>ML</t>
  </si>
  <si>
    <t>Burgemeester Brokxlaan 100</t>
  </si>
  <si>
    <t>Achtseweg Zuid 151 (Strijp-T)</t>
  </si>
  <si>
    <t>TQ</t>
  </si>
  <si>
    <t>Veghel</t>
  </si>
  <si>
    <t>Muntelaar 8</t>
  </si>
  <si>
    <t>VR</t>
  </si>
  <si>
    <t>P8</t>
  </si>
  <si>
    <t>Prijs per gebouw excl. Btw meting voor de duur van 2 weken</t>
  </si>
  <si>
    <r>
      <t>Overall gemiddelde m</t>
    </r>
    <r>
      <rPr>
        <b/>
        <vertAlign val="superscript"/>
        <sz val="10"/>
        <color theme="1"/>
        <rFont val="Tahoma"/>
        <family val="2"/>
      </rPr>
      <t>2</t>
    </r>
    <r>
      <rPr>
        <b/>
        <sz val="10"/>
        <color theme="1"/>
        <rFont val="Tahoma"/>
        <family val="2"/>
      </rPr>
      <t>-prijs gemarkeerde gebouwen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</si>
</sst>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quot;€&quot;\ #,##0.00"/>
  </numFmts>
  <fonts count="12" x14ac:knownFonts="1">
    <font>
      <sz val="10"/>
      <color theme="1"/>
      <name val="Arial"/>
      <family val="2"/>
    </font>
    <font>
      <sz val="10"/>
      <color theme="1"/>
      <name val="Arial"/>
      <family val="2"/>
    </font>
    <font>
      <sz val="10"/>
      <color rgb="FF524D43"/>
      <name val="Tahoma"/>
      <family val="2"/>
    </font>
    <font>
      <sz val="10"/>
      <color theme="1"/>
      <name val="Tahoma"/>
      <family val="2"/>
    </font>
    <font>
      <b/>
      <sz val="12"/>
      <color theme="1"/>
      <name val="Tahoma"/>
      <family val="2"/>
    </font>
    <font>
      <b/>
      <sz val="11"/>
      <color theme="1"/>
      <name val="Tahoma"/>
      <family val="2"/>
    </font>
    <font>
      <sz val="10"/>
      <name val="Tahoma"/>
      <family val="2"/>
    </font>
    <font>
      <sz val="10"/>
      <color rgb="FF000000"/>
      <name val="Tahoma"/>
      <family val="2"/>
    </font>
    <font>
      <vertAlign val="superscript"/>
      <sz val="10"/>
      <color rgb="FF000000"/>
      <name val="Tahoma"/>
      <family val="2"/>
    </font>
    <font>
      <b/>
      <sz val="10"/>
      <color theme="1"/>
      <name val="Tahoma"/>
      <family val="2"/>
    </font>
    <font>
      <b/>
      <sz val="10"/>
      <name val="Tahoma"/>
      <family val="2"/>
    </font>
    <font>
      <b/>
      <vertAlign val="superscript"/>
      <sz val="10"/>
      <color theme="1"/>
      <name val="Tahoma"/>
      <family val="2"/>
    </font>
  </fonts>
  <fills count="8">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3"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2" fillId="0" borderId="0" xfId="0" applyFont="1"/>
    <xf numFmtId="0" fontId="3" fillId="0" borderId="0" xfId="0" applyFont="1"/>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44" fontId="3" fillId="4" borderId="1" xfId="0" applyNumberFormat="1" applyFont="1" applyFill="1" applyBorder="1" applyAlignment="1">
      <alignment horizontal="center" vertical="center" wrapText="1"/>
    </xf>
    <xf numFmtId="0" fontId="3" fillId="3" borderId="0" xfId="0" applyFont="1" applyFill="1"/>
    <xf numFmtId="0" fontId="3" fillId="0" borderId="0" xfId="0" applyFont="1" applyAlignment="1">
      <alignment horizontal="center"/>
    </xf>
    <xf numFmtId="44" fontId="3" fillId="0" borderId="0" xfId="0" applyNumberFormat="1" applyFont="1" applyAlignment="1">
      <alignment horizontal="center"/>
    </xf>
    <xf numFmtId="0" fontId="6" fillId="0" borderId="3" xfId="0" applyFont="1" applyFill="1" applyBorder="1" applyAlignment="1">
      <alignment horizontal="center" vertical="top" wrapText="1"/>
    </xf>
    <xf numFmtId="3" fontId="7" fillId="0" borderId="1" xfId="0" applyNumberFormat="1" applyFont="1" applyBorder="1" applyAlignment="1">
      <alignment horizontal="center" vertical="center"/>
    </xf>
    <xf numFmtId="44" fontId="3" fillId="3" borderId="1" xfId="0" applyNumberFormat="1" applyFont="1" applyFill="1" applyBorder="1" applyAlignment="1">
      <alignment horizontal="center"/>
    </xf>
    <xf numFmtId="0" fontId="6" fillId="5" borderId="3" xfId="0" applyFont="1" applyFill="1" applyBorder="1" applyAlignment="1">
      <alignment horizontal="center" vertical="top" wrapText="1"/>
    </xf>
    <xf numFmtId="3" fontId="7" fillId="5" borderId="1" xfId="0" applyNumberFormat="1" applyFont="1" applyFill="1" applyBorder="1" applyAlignment="1">
      <alignment horizontal="center" vertical="center"/>
    </xf>
    <xf numFmtId="44" fontId="3" fillId="5" borderId="1" xfId="0" applyNumberFormat="1" applyFont="1" applyFill="1" applyBorder="1" applyAlignment="1">
      <alignment horizontal="center"/>
    </xf>
    <xf numFmtId="0" fontId="6" fillId="3" borderId="3" xfId="0" applyFont="1" applyFill="1" applyBorder="1" applyAlignment="1">
      <alignment horizontal="center" vertical="top" wrapText="1"/>
    </xf>
    <xf numFmtId="3" fontId="7" fillId="3" borderId="1" xfId="0" applyNumberFormat="1" applyFont="1" applyFill="1" applyBorder="1" applyAlignment="1">
      <alignment horizontal="center" vertical="center"/>
    </xf>
    <xf numFmtId="44" fontId="3" fillId="0" borderId="4" xfId="0" applyNumberFormat="1" applyFont="1" applyBorder="1" applyAlignment="1">
      <alignment horizontal="center"/>
    </xf>
    <xf numFmtId="3" fontId="3" fillId="5" borderId="1" xfId="0" applyNumberFormat="1" applyFont="1" applyFill="1" applyBorder="1" applyAlignment="1">
      <alignment horizontal="center"/>
    </xf>
    <xf numFmtId="44" fontId="3" fillId="0" borderId="0" xfId="0" applyNumberFormat="1" applyFont="1" applyBorder="1" applyAlignment="1">
      <alignment horizontal="center"/>
    </xf>
    <xf numFmtId="164" fontId="3" fillId="7" borderId="1" xfId="1" applyNumberFormat="1" applyFont="1" applyFill="1" applyBorder="1" applyAlignment="1" applyProtection="1">
      <alignment horizontal="center"/>
    </xf>
    <xf numFmtId="0" fontId="6" fillId="0" borderId="2" xfId="0" applyFont="1" applyFill="1" applyBorder="1" applyAlignment="1">
      <alignment horizontal="center" vertical="top" wrapText="1"/>
    </xf>
    <xf numFmtId="0" fontId="6" fillId="5" borderId="2" xfId="0" applyFont="1" applyFill="1" applyBorder="1" applyAlignment="1">
      <alignment horizontal="center" vertical="top" wrapText="1"/>
    </xf>
    <xf numFmtId="0" fontId="3" fillId="0" borderId="5" xfId="0" applyFont="1" applyBorder="1"/>
    <xf numFmtId="0" fontId="3" fillId="0" borderId="4" xfId="0" applyFont="1" applyBorder="1" applyAlignment="1">
      <alignment horizontal="center"/>
    </xf>
    <xf numFmtId="0" fontId="3" fillId="0" borderId="6" xfId="0" applyFont="1" applyBorder="1"/>
    <xf numFmtId="0" fontId="3" fillId="0" borderId="7" xfId="0" applyFont="1" applyBorder="1"/>
    <xf numFmtId="0" fontId="3" fillId="0" borderId="0" xfId="0" applyFont="1" applyBorder="1" applyAlignment="1">
      <alignment horizontal="center"/>
    </xf>
    <xf numFmtId="0" fontId="3" fillId="0" borderId="8" xfId="0" applyFont="1" applyBorder="1"/>
    <xf numFmtId="0" fontId="2" fillId="0" borderId="7" xfId="0" applyFont="1" applyBorder="1"/>
    <xf numFmtId="0" fontId="4" fillId="0" borderId="0" xfId="0" applyFont="1" applyBorder="1" applyAlignment="1">
      <alignment horizontal="center"/>
    </xf>
    <xf numFmtId="0" fontId="3" fillId="3" borderId="7" xfId="0" applyFont="1" applyFill="1" applyBorder="1"/>
    <xf numFmtId="0" fontId="3" fillId="3" borderId="8" xfId="0" applyFont="1" applyFill="1" applyBorder="1"/>
    <xf numFmtId="44" fontId="3" fillId="0" borderId="0" xfId="1" applyFont="1" applyBorder="1" applyAlignment="1">
      <alignment horizontal="center"/>
    </xf>
    <xf numFmtId="0" fontId="9" fillId="0" borderId="0" xfId="0" applyFont="1" applyBorder="1" applyAlignment="1">
      <alignment horizontal="center"/>
    </xf>
    <xf numFmtId="44" fontId="9" fillId="0" borderId="0" xfId="0" applyNumberFormat="1" applyFont="1" applyBorder="1" applyAlignment="1">
      <alignment horizontal="center"/>
    </xf>
    <xf numFmtId="0" fontId="3" fillId="3" borderId="0" xfId="0" applyFont="1" applyFill="1" applyBorder="1" applyAlignment="1">
      <alignment horizontal="center"/>
    </xf>
    <xf numFmtId="0" fontId="3" fillId="0" borderId="9" xfId="0" applyFont="1" applyBorder="1"/>
    <xf numFmtId="0" fontId="3" fillId="0" borderId="10" xfId="0" applyFont="1" applyBorder="1" applyAlignment="1">
      <alignment horizontal="center"/>
    </xf>
    <xf numFmtId="0" fontId="3" fillId="0" borderId="11" xfId="0" applyFont="1" applyBorder="1"/>
    <xf numFmtId="164" fontId="3" fillId="3" borderId="1" xfId="1" applyNumberFormat="1" applyFont="1" applyFill="1" applyBorder="1" applyAlignment="1" applyProtection="1">
      <alignment horizontal="center"/>
    </xf>
    <xf numFmtId="164" fontId="9" fillId="6" borderId="0" xfId="0" applyNumberFormat="1" applyFont="1" applyFill="1" applyBorder="1" applyAlignment="1">
      <alignment horizontal="center"/>
    </xf>
    <xf numFmtId="0" fontId="6" fillId="3" borderId="2" xfId="0" applyFont="1" applyFill="1" applyBorder="1" applyAlignment="1">
      <alignment horizontal="center" vertical="top" wrapText="1"/>
    </xf>
    <xf numFmtId="0" fontId="5" fillId="0" borderId="0" xfId="0" applyFont="1" applyBorder="1" applyAlignment="1">
      <alignment horizontal="center"/>
    </xf>
    <xf numFmtId="0" fontId="9" fillId="0" borderId="0" xfId="0" applyFont="1" applyBorder="1" applyAlignment="1">
      <alignment horizontal="left"/>
    </xf>
    <xf numFmtId="0" fontId="3" fillId="0" borderId="0" xfId="0" applyFont="1" applyBorder="1" applyAlignment="1">
      <alignment horizontal="left"/>
    </xf>
    <xf numFmtId="0" fontId="10" fillId="0" borderId="0" xfId="0" applyFont="1" applyBorder="1" applyAlignment="1">
      <alignment horizontal="left"/>
    </xf>
    <xf numFmtId="164" fontId="3" fillId="7" borderId="1" xfId="1" applyNumberFormat="1" applyFont="1" applyFill="1" applyBorder="1" applyAlignment="1" applyProtection="1">
      <alignment horizontal="center"/>
      <protection locked="0" hidden="1"/>
    </xf>
    <xf numFmtId="44" fontId="9" fillId="2" borderId="1" xfId="0" applyNumberFormat="1" applyFont="1" applyFill="1" applyBorder="1" applyAlignment="1" applyProtection="1">
      <alignment horizontal="center"/>
      <protection locked="0" hidden="1"/>
    </xf>
    <xf numFmtId="3" fontId="7"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xf>
    <xf numFmtId="3" fontId="3" fillId="0" borderId="0" xfId="0" applyNumberFormat="1" applyFont="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57150</xdr:colOff>
      <xdr:row>44</xdr:row>
      <xdr:rowOff>149087</xdr:rowOff>
    </xdr:from>
    <xdr:to>
      <xdr:col>8</xdr:col>
      <xdr:colOff>57150</xdr:colOff>
      <xdr:row>49</xdr:row>
      <xdr:rowOff>66260</xdr:rowOff>
    </xdr:to>
    <xdr:sp macro="" textlink="">
      <xdr:nvSpPr>
        <xdr:cNvPr id="2" name="Tekstvak 1"/>
        <xdr:cNvSpPr txBox="1"/>
      </xdr:nvSpPr>
      <xdr:spPr>
        <a:xfrm>
          <a:off x="2310020" y="8009283"/>
          <a:ext cx="7943021" cy="7454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chemeClr val="dk1"/>
              </a:solidFill>
              <a:effectLst/>
              <a:latin typeface="Tahoma" panose="020B0604030504040204" pitchFamily="34" charset="0"/>
              <a:ea typeface="Tahoma" panose="020B0604030504040204" pitchFamily="34" charset="0"/>
              <a:cs typeface="Tahoma" panose="020B0604030504040204" pitchFamily="34" charset="0"/>
            </a:rPr>
            <a:t>De oranje gemarkeerde velden betreffen gebouwen die zich o.a. op de campussen in Eindhoven, Tilburg en Venlo bevinden. Minimaal één keer per jaar worden drie van deze gebouwen op deze campussen gemeten. Dit hoeft niet één gebouw per campus te zijn. Voor deze gebouwen en enkele andere afzonderlijke gebouwen dient u in de kolom “prijs per gebouw excl. btw” een vaste prijs op te voeren</a:t>
          </a:r>
        </a:p>
      </xdr:txBody>
    </xdr:sp>
    <xdr:clientData/>
  </xdr:twoCellAnchor>
  <xdr:twoCellAnchor>
    <xdr:from>
      <xdr:col>15</xdr:col>
      <xdr:colOff>561975</xdr:colOff>
      <xdr:row>9</xdr:row>
      <xdr:rowOff>0</xdr:rowOff>
    </xdr:from>
    <xdr:to>
      <xdr:col>18</xdr:col>
      <xdr:colOff>333375</xdr:colOff>
      <xdr:row>41</xdr:row>
      <xdr:rowOff>0</xdr:rowOff>
    </xdr:to>
    <xdr:sp macro="" textlink="">
      <xdr:nvSpPr>
        <xdr:cNvPr id="4" name="Tekstvak 3"/>
        <xdr:cNvSpPr txBox="1"/>
      </xdr:nvSpPr>
      <xdr:spPr>
        <a:xfrm flipH="1" flipV="1">
          <a:off x="15373350" y="1704975"/>
          <a:ext cx="1600200" cy="4800600"/>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7</xdr:col>
      <xdr:colOff>152400</xdr:colOff>
      <xdr:row>2</xdr:row>
      <xdr:rowOff>0</xdr:rowOff>
    </xdr:from>
    <xdr:to>
      <xdr:col>7</xdr:col>
      <xdr:colOff>1190625</xdr:colOff>
      <xdr:row>5</xdr:row>
      <xdr:rowOff>114300</xdr:rowOff>
    </xdr:to>
    <xdr:pic>
      <xdr:nvPicPr>
        <xdr:cNvPr id="7" name="Afbeelding 6" descr="https://connect.fontys.nl/diensten/HenF/_catalogs/masterpage/fontys/images/topnav/logo.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43875" y="485775"/>
          <a:ext cx="103822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104775</xdr:colOff>
      <xdr:row>41</xdr:row>
      <xdr:rowOff>123825</xdr:rowOff>
    </xdr:from>
    <xdr:to>
      <xdr:col>8</xdr:col>
      <xdr:colOff>104775</xdr:colOff>
      <xdr:row>43</xdr:row>
      <xdr:rowOff>114300</xdr:rowOff>
    </xdr:to>
    <xdr:sp macro="" textlink="">
      <xdr:nvSpPr>
        <xdr:cNvPr id="6" name="Tekstvak 5"/>
        <xdr:cNvSpPr txBox="1"/>
      </xdr:nvSpPr>
      <xdr:spPr>
        <a:xfrm>
          <a:off x="11477625" y="657225"/>
          <a:ext cx="4400550"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chemeClr val="dk1"/>
              </a:solidFill>
              <a:effectLst/>
              <a:latin typeface="Tahoma" panose="020B0604030504040204" pitchFamily="34" charset="0"/>
              <a:ea typeface="Tahoma" panose="020B0604030504040204" pitchFamily="34" charset="0"/>
              <a:cs typeface="Tahoma" panose="020B0604030504040204" pitchFamily="34" charset="0"/>
            </a:rPr>
            <a:t>Vul deze velden in met een tarief</a:t>
          </a:r>
          <a:r>
            <a:rPr lang="nl-NL" sz="10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excl btw</a:t>
          </a:r>
          <a:endParaRPr lang="nl-NL" sz="1000">
            <a:solidFill>
              <a:schemeClr val="dk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52"/>
  <sheetViews>
    <sheetView showGridLines="0" tabSelected="1" zoomScale="115" zoomScaleNormal="115" workbookViewId="0">
      <selection activeCell="G14" sqref="G14"/>
    </sheetView>
  </sheetViews>
  <sheetFormatPr defaultRowHeight="12.75" x14ac:dyDescent="0.2"/>
  <cols>
    <col min="1" max="1" width="6.42578125" style="2" customWidth="1"/>
    <col min="2" max="2" width="3.28515625" style="2" customWidth="1"/>
    <col min="3" max="3" width="24.140625" style="9" customWidth="1"/>
    <col min="4" max="4" width="36" style="9" customWidth="1"/>
    <col min="5" max="5" width="18.85546875" style="9" customWidth="1"/>
    <col min="6" max="6" width="22.5703125" style="9" customWidth="1"/>
    <col min="7" max="7" width="22.7109375" style="9" customWidth="1"/>
    <col min="8" max="8" width="18.85546875" style="10" customWidth="1"/>
    <col min="9" max="9" width="4.28515625" style="2" customWidth="1"/>
    <col min="10" max="10" width="9.140625" style="2"/>
    <col min="11" max="11" width="19.7109375" style="2" customWidth="1"/>
    <col min="12" max="12" width="30.140625" style="2" customWidth="1"/>
    <col min="13" max="13" width="8.42578125" style="2" bestFit="1" customWidth="1"/>
    <col min="14" max="16384" width="9.140625" style="2"/>
  </cols>
  <sheetData>
    <row r="1" spans="2:18" ht="27.75" customHeight="1" x14ac:dyDescent="0.2"/>
    <row r="2" spans="2:18" x14ac:dyDescent="0.2">
      <c r="B2" s="25"/>
      <c r="C2" s="26"/>
      <c r="D2" s="26"/>
      <c r="E2" s="26"/>
      <c r="F2" s="26"/>
      <c r="G2" s="26"/>
      <c r="H2" s="19"/>
      <c r="I2" s="27"/>
    </row>
    <row r="3" spans="2:18" x14ac:dyDescent="0.2">
      <c r="B3" s="28"/>
      <c r="C3" s="29"/>
      <c r="D3" s="29"/>
      <c r="E3" s="29"/>
      <c r="F3" s="29"/>
      <c r="G3" s="29"/>
      <c r="H3" s="21"/>
      <c r="I3" s="30"/>
    </row>
    <row r="4" spans="2:18" x14ac:dyDescent="0.2">
      <c r="B4" s="28"/>
      <c r="C4" s="29"/>
      <c r="D4" s="29"/>
      <c r="E4" s="29"/>
      <c r="F4" s="29"/>
      <c r="G4" s="29"/>
      <c r="H4" s="21"/>
      <c r="I4" s="30"/>
    </row>
    <row r="5" spans="2:18" ht="15" x14ac:dyDescent="0.2">
      <c r="B5" s="31"/>
      <c r="C5" s="32" t="s">
        <v>40</v>
      </c>
      <c r="D5" s="29"/>
      <c r="E5" s="29"/>
      <c r="F5" s="29"/>
      <c r="G5" s="29"/>
      <c r="H5" s="21"/>
      <c r="I5" s="30"/>
    </row>
    <row r="6" spans="2:18" x14ac:dyDescent="0.2">
      <c r="B6" s="28"/>
      <c r="C6" s="29"/>
      <c r="D6" s="29"/>
      <c r="E6" s="29"/>
      <c r="F6" s="29"/>
      <c r="G6" s="29"/>
      <c r="H6" s="21"/>
      <c r="I6" s="30"/>
      <c r="J6" s="1"/>
    </row>
    <row r="7" spans="2:18" ht="38.25" x14ac:dyDescent="0.2">
      <c r="B7" s="28"/>
      <c r="C7" s="3" t="s">
        <v>33</v>
      </c>
      <c r="D7" s="3" t="s">
        <v>34</v>
      </c>
      <c r="E7" s="4" t="s">
        <v>35</v>
      </c>
      <c r="F7" s="5" t="s">
        <v>37</v>
      </c>
      <c r="G7" s="6" t="s">
        <v>61</v>
      </c>
      <c r="H7" s="7" t="s">
        <v>41</v>
      </c>
      <c r="I7" s="30"/>
    </row>
    <row r="8" spans="2:18" x14ac:dyDescent="0.2">
      <c r="B8" s="28"/>
      <c r="C8" s="23" t="s">
        <v>19</v>
      </c>
      <c r="D8" s="23" t="s">
        <v>20</v>
      </c>
      <c r="E8" s="11" t="s">
        <v>3</v>
      </c>
      <c r="F8" s="12">
        <v>4085</v>
      </c>
      <c r="G8" s="42">
        <f>F8*$H$39</f>
        <v>0</v>
      </c>
      <c r="H8" s="13">
        <f>G8/F8</f>
        <v>0</v>
      </c>
      <c r="I8" s="30"/>
    </row>
    <row r="9" spans="2:18" x14ac:dyDescent="0.2">
      <c r="B9" s="28"/>
      <c r="C9" s="23" t="s">
        <v>17</v>
      </c>
      <c r="D9" s="23" t="s">
        <v>47</v>
      </c>
      <c r="E9" s="11" t="s">
        <v>46</v>
      </c>
      <c r="F9" s="12">
        <v>365</v>
      </c>
      <c r="G9" s="42">
        <f>F9*$H$39</f>
        <v>0</v>
      </c>
      <c r="H9" s="13">
        <f t="shared" ref="H9:H33" si="0">G9/F9</f>
        <v>0</v>
      </c>
      <c r="I9" s="30"/>
    </row>
    <row r="10" spans="2:18" x14ac:dyDescent="0.2">
      <c r="B10" s="28"/>
      <c r="C10" s="24" t="s">
        <v>17</v>
      </c>
      <c r="D10" s="24" t="s">
        <v>21</v>
      </c>
      <c r="E10" s="14" t="s">
        <v>2</v>
      </c>
      <c r="F10" s="15">
        <v>4194</v>
      </c>
      <c r="G10" s="49">
        <v>0</v>
      </c>
      <c r="H10" s="16">
        <f t="shared" si="0"/>
        <v>0</v>
      </c>
      <c r="I10" s="30"/>
      <c r="K10" s="53"/>
    </row>
    <row r="11" spans="2:18" x14ac:dyDescent="0.2">
      <c r="B11" s="28"/>
      <c r="C11" s="23" t="s">
        <v>17</v>
      </c>
      <c r="D11" s="23" t="s">
        <v>22</v>
      </c>
      <c r="E11" s="11" t="s">
        <v>10</v>
      </c>
      <c r="F11" s="12">
        <v>3732</v>
      </c>
      <c r="G11" s="42">
        <f>F11*$H$39</f>
        <v>0</v>
      </c>
      <c r="H11" s="13">
        <f t="shared" si="0"/>
        <v>0</v>
      </c>
      <c r="I11" s="30"/>
    </row>
    <row r="12" spans="2:18" x14ac:dyDescent="0.2">
      <c r="B12" s="28"/>
      <c r="C12" s="23" t="s">
        <v>17</v>
      </c>
      <c r="D12" s="23" t="s">
        <v>23</v>
      </c>
      <c r="E12" s="11" t="s">
        <v>11</v>
      </c>
      <c r="F12" s="12">
        <v>4031</v>
      </c>
      <c r="G12" s="42">
        <f>F12*$H$39</f>
        <v>0</v>
      </c>
      <c r="H12" s="13">
        <f t="shared" si="0"/>
        <v>0</v>
      </c>
      <c r="I12" s="30"/>
    </row>
    <row r="13" spans="2:18" x14ac:dyDescent="0.2">
      <c r="B13" s="28"/>
      <c r="C13" s="24" t="s">
        <v>17</v>
      </c>
      <c r="D13" s="24" t="s">
        <v>49</v>
      </c>
      <c r="E13" s="14" t="s">
        <v>48</v>
      </c>
      <c r="F13" s="15">
        <v>19015</v>
      </c>
      <c r="G13" s="49">
        <v>0</v>
      </c>
      <c r="H13" s="16">
        <f t="shared" si="0"/>
        <v>0</v>
      </c>
      <c r="I13" s="30"/>
      <c r="J13" s="8"/>
      <c r="R13" s="8"/>
    </row>
    <row r="14" spans="2:18" s="8" customFormat="1" x14ac:dyDescent="0.2">
      <c r="B14" s="33"/>
      <c r="C14" s="24" t="s">
        <v>17</v>
      </c>
      <c r="D14" s="24" t="s">
        <v>24</v>
      </c>
      <c r="E14" s="14" t="s">
        <v>32</v>
      </c>
      <c r="F14" s="15">
        <v>12695</v>
      </c>
      <c r="G14" s="49">
        <v>0</v>
      </c>
      <c r="H14" s="16">
        <f t="shared" si="0"/>
        <v>0</v>
      </c>
      <c r="I14" s="34"/>
      <c r="J14" s="2"/>
      <c r="R14" s="2"/>
    </row>
    <row r="15" spans="2:18" x14ac:dyDescent="0.2">
      <c r="B15" s="28"/>
      <c r="C15" s="23" t="s">
        <v>17</v>
      </c>
      <c r="D15" s="23" t="s">
        <v>24</v>
      </c>
      <c r="E15" s="11" t="s">
        <v>9</v>
      </c>
      <c r="F15" s="51">
        <v>2787</v>
      </c>
      <c r="G15" s="42">
        <f>F15*$H$39</f>
        <v>0</v>
      </c>
      <c r="H15" s="13">
        <f t="shared" si="0"/>
        <v>0</v>
      </c>
      <c r="I15" s="30"/>
    </row>
    <row r="16" spans="2:18" x14ac:dyDescent="0.2">
      <c r="B16" s="28"/>
      <c r="C16" s="24" t="s">
        <v>17</v>
      </c>
      <c r="D16" s="24" t="s">
        <v>24</v>
      </c>
      <c r="E16" s="14" t="s">
        <v>50</v>
      </c>
      <c r="F16" s="15">
        <v>9296</v>
      </c>
      <c r="G16" s="49">
        <v>0</v>
      </c>
      <c r="H16" s="16">
        <f t="shared" si="0"/>
        <v>0</v>
      </c>
      <c r="I16" s="30"/>
    </row>
    <row r="17" spans="2:9" x14ac:dyDescent="0.2">
      <c r="B17" s="28"/>
      <c r="C17" s="23" t="s">
        <v>17</v>
      </c>
      <c r="D17" s="23" t="s">
        <v>51</v>
      </c>
      <c r="E17" s="11" t="s">
        <v>52</v>
      </c>
      <c r="F17" s="51">
        <v>1152</v>
      </c>
      <c r="G17" s="42">
        <f>F17*$H$39</f>
        <v>0</v>
      </c>
      <c r="H17" s="13">
        <f t="shared" si="0"/>
        <v>0</v>
      </c>
      <c r="I17" s="30"/>
    </row>
    <row r="18" spans="2:9" x14ac:dyDescent="0.2">
      <c r="B18" s="28"/>
      <c r="C18" s="23" t="s">
        <v>17</v>
      </c>
      <c r="D18" s="44" t="s">
        <v>25</v>
      </c>
      <c r="E18" s="17" t="s">
        <v>1</v>
      </c>
      <c r="F18" s="18">
        <v>7058</v>
      </c>
      <c r="G18" s="42">
        <f>F18*$H$39</f>
        <v>0</v>
      </c>
      <c r="H18" s="13">
        <f t="shared" si="0"/>
        <v>0</v>
      </c>
      <c r="I18" s="30"/>
    </row>
    <row r="19" spans="2:9" x14ac:dyDescent="0.2">
      <c r="B19" s="28"/>
      <c r="C19" s="23" t="s">
        <v>17</v>
      </c>
      <c r="D19" s="44" t="s">
        <v>26</v>
      </c>
      <c r="E19" s="17" t="s">
        <v>12</v>
      </c>
      <c r="F19" s="18">
        <v>16250</v>
      </c>
      <c r="G19" s="42">
        <f>F19*$H$39</f>
        <v>0</v>
      </c>
      <c r="H19" s="13">
        <f t="shared" si="0"/>
        <v>0</v>
      </c>
      <c r="I19" s="30"/>
    </row>
    <row r="20" spans="2:9" x14ac:dyDescent="0.2">
      <c r="B20" s="28"/>
      <c r="C20" s="24" t="s">
        <v>17</v>
      </c>
      <c r="D20" s="24" t="s">
        <v>55</v>
      </c>
      <c r="E20" s="14" t="s">
        <v>56</v>
      </c>
      <c r="F20" s="15">
        <v>3758</v>
      </c>
      <c r="G20" s="49">
        <v>0</v>
      </c>
      <c r="H20" s="16">
        <f t="shared" si="0"/>
        <v>0</v>
      </c>
      <c r="I20" s="30"/>
    </row>
    <row r="21" spans="2:9" x14ac:dyDescent="0.2">
      <c r="B21" s="28"/>
      <c r="C21" s="23" t="s">
        <v>43</v>
      </c>
      <c r="D21" s="23" t="s">
        <v>44</v>
      </c>
      <c r="E21" s="11" t="s">
        <v>45</v>
      </c>
      <c r="F21" s="12">
        <v>1063</v>
      </c>
      <c r="G21" s="42">
        <f>F21*$H$39</f>
        <v>0</v>
      </c>
      <c r="H21" s="13">
        <f t="shared" si="0"/>
        <v>0</v>
      </c>
      <c r="I21" s="30"/>
    </row>
    <row r="22" spans="2:9" x14ac:dyDescent="0.2">
      <c r="B22" s="28"/>
      <c r="C22" s="23" t="s">
        <v>29</v>
      </c>
      <c r="D22" s="44" t="s">
        <v>30</v>
      </c>
      <c r="E22" s="17" t="s">
        <v>0</v>
      </c>
      <c r="F22" s="18">
        <v>5631</v>
      </c>
      <c r="G22" s="42">
        <f>F22*$H$39</f>
        <v>0</v>
      </c>
      <c r="H22" s="13">
        <f t="shared" si="0"/>
        <v>0</v>
      </c>
      <c r="I22" s="30"/>
    </row>
    <row r="23" spans="2:9" x14ac:dyDescent="0.2">
      <c r="B23" s="28"/>
      <c r="C23" s="24" t="s">
        <v>16</v>
      </c>
      <c r="D23" s="24" t="s">
        <v>27</v>
      </c>
      <c r="E23" s="14" t="s">
        <v>4</v>
      </c>
      <c r="F23" s="15">
        <v>16082</v>
      </c>
      <c r="G23" s="49">
        <v>0</v>
      </c>
      <c r="H23" s="16">
        <f t="shared" si="0"/>
        <v>0</v>
      </c>
      <c r="I23" s="30"/>
    </row>
    <row r="24" spans="2:9" x14ac:dyDescent="0.2">
      <c r="B24" s="28"/>
      <c r="C24" s="23" t="s">
        <v>16</v>
      </c>
      <c r="D24" s="23" t="s">
        <v>27</v>
      </c>
      <c r="E24" s="11" t="s">
        <v>5</v>
      </c>
      <c r="F24" s="51">
        <v>1486</v>
      </c>
      <c r="G24" s="42">
        <f>F24*$H$39</f>
        <v>0</v>
      </c>
      <c r="H24" s="13">
        <f t="shared" si="0"/>
        <v>0</v>
      </c>
      <c r="I24" s="30"/>
    </row>
    <row r="25" spans="2:9" x14ac:dyDescent="0.2">
      <c r="B25" s="28"/>
      <c r="C25" s="23" t="s">
        <v>16</v>
      </c>
      <c r="D25" s="23" t="s">
        <v>27</v>
      </c>
      <c r="E25" s="11" t="s">
        <v>6</v>
      </c>
      <c r="F25" s="51">
        <v>2811</v>
      </c>
      <c r="G25" s="42">
        <f>F25*$H$39</f>
        <v>0</v>
      </c>
      <c r="H25" s="13">
        <f t="shared" si="0"/>
        <v>0</v>
      </c>
      <c r="I25" s="30"/>
    </row>
    <row r="26" spans="2:9" x14ac:dyDescent="0.2">
      <c r="B26" s="28"/>
      <c r="C26" s="24" t="s">
        <v>16</v>
      </c>
      <c r="D26" s="24" t="s">
        <v>27</v>
      </c>
      <c r="E26" s="14" t="s">
        <v>7</v>
      </c>
      <c r="F26" s="15">
        <v>3871</v>
      </c>
      <c r="G26" s="49">
        <v>0</v>
      </c>
      <c r="H26" s="16">
        <f t="shared" si="0"/>
        <v>0</v>
      </c>
      <c r="I26" s="30"/>
    </row>
    <row r="27" spans="2:9" x14ac:dyDescent="0.2">
      <c r="B27" s="28"/>
      <c r="C27" s="44" t="s">
        <v>16</v>
      </c>
      <c r="D27" s="44" t="s">
        <v>27</v>
      </c>
      <c r="E27" s="17" t="s">
        <v>8</v>
      </c>
      <c r="F27" s="18">
        <v>1015</v>
      </c>
      <c r="G27" s="42">
        <f>F27*$H$39</f>
        <v>0</v>
      </c>
      <c r="H27" s="13">
        <f t="shared" si="0"/>
        <v>0</v>
      </c>
      <c r="I27" s="30"/>
    </row>
    <row r="28" spans="2:9" x14ac:dyDescent="0.2">
      <c r="B28" s="28"/>
      <c r="C28" s="24" t="s">
        <v>16</v>
      </c>
      <c r="D28" s="24" t="s">
        <v>27</v>
      </c>
      <c r="E28" s="14" t="s">
        <v>60</v>
      </c>
      <c r="F28" s="15">
        <v>6579</v>
      </c>
      <c r="G28" s="49">
        <v>0</v>
      </c>
      <c r="H28" s="16">
        <f t="shared" si="0"/>
        <v>0</v>
      </c>
      <c r="I28" s="30"/>
    </row>
    <row r="29" spans="2:9" x14ac:dyDescent="0.2">
      <c r="B29" s="28"/>
      <c r="C29" s="24" t="s">
        <v>16</v>
      </c>
      <c r="D29" s="24" t="s">
        <v>28</v>
      </c>
      <c r="E29" s="14" t="s">
        <v>15</v>
      </c>
      <c r="F29" s="15">
        <v>12200</v>
      </c>
      <c r="G29" s="49">
        <v>0</v>
      </c>
      <c r="H29" s="16">
        <f t="shared" si="0"/>
        <v>0</v>
      </c>
      <c r="I29" s="30"/>
    </row>
    <row r="30" spans="2:9" x14ac:dyDescent="0.2">
      <c r="B30" s="28"/>
      <c r="C30" s="24" t="s">
        <v>16</v>
      </c>
      <c r="D30" s="24" t="s">
        <v>54</v>
      </c>
      <c r="E30" s="14" t="s">
        <v>53</v>
      </c>
      <c r="F30" s="15">
        <v>3000</v>
      </c>
      <c r="G30" s="49">
        <v>0</v>
      </c>
      <c r="H30" s="16">
        <f t="shared" si="0"/>
        <v>0</v>
      </c>
      <c r="I30" s="30"/>
    </row>
    <row r="31" spans="2:9" x14ac:dyDescent="0.2">
      <c r="B31" s="28"/>
      <c r="C31" s="23" t="s">
        <v>57</v>
      </c>
      <c r="D31" s="44" t="s">
        <v>58</v>
      </c>
      <c r="E31" s="17" t="s">
        <v>59</v>
      </c>
      <c r="F31" s="18">
        <v>688</v>
      </c>
      <c r="G31" s="42">
        <f>F31*$H$39</f>
        <v>0</v>
      </c>
      <c r="H31" s="13">
        <f t="shared" si="0"/>
        <v>0</v>
      </c>
      <c r="I31" s="30"/>
    </row>
    <row r="32" spans="2:9" x14ac:dyDescent="0.2">
      <c r="B32" s="28"/>
      <c r="C32" s="24" t="s">
        <v>18</v>
      </c>
      <c r="D32" s="24" t="s">
        <v>31</v>
      </c>
      <c r="E32" s="14" t="s">
        <v>13</v>
      </c>
      <c r="F32" s="15">
        <v>10052</v>
      </c>
      <c r="G32" s="49">
        <v>0</v>
      </c>
      <c r="H32" s="16">
        <f t="shared" si="0"/>
        <v>0</v>
      </c>
      <c r="I32" s="30"/>
    </row>
    <row r="33" spans="2:9" x14ac:dyDescent="0.2">
      <c r="B33" s="28"/>
      <c r="C33" s="24" t="s">
        <v>18</v>
      </c>
      <c r="D33" s="24" t="s">
        <v>31</v>
      </c>
      <c r="E33" s="14" t="s">
        <v>14</v>
      </c>
      <c r="F33" s="15">
        <v>2697</v>
      </c>
      <c r="G33" s="49">
        <v>0</v>
      </c>
      <c r="H33" s="16">
        <f t="shared" si="0"/>
        <v>0</v>
      </c>
      <c r="I33" s="30"/>
    </row>
    <row r="34" spans="2:9" x14ac:dyDescent="0.2">
      <c r="B34" s="28"/>
      <c r="C34" s="29"/>
      <c r="D34" s="29"/>
      <c r="E34" s="29"/>
      <c r="F34" s="29"/>
      <c r="G34" s="35"/>
      <c r="H34" s="19"/>
      <c r="I34" s="30"/>
    </row>
    <row r="35" spans="2:9" x14ac:dyDescent="0.2">
      <c r="B35" s="28"/>
      <c r="C35" s="29"/>
      <c r="D35" s="29"/>
      <c r="E35" s="29"/>
      <c r="F35" s="20">
        <f>SUM(F10,F13:F14,F16,F20,F23,F28:F30,F32:F33,F26)</f>
        <v>103439</v>
      </c>
      <c r="G35" s="52">
        <f>SUM(G10,G13:G14,G16,G20,G23,G28:G30,G32:G33,G26)</f>
        <v>0</v>
      </c>
      <c r="H35" s="21"/>
      <c r="I35" s="30"/>
    </row>
    <row r="36" spans="2:9" x14ac:dyDescent="0.2">
      <c r="B36" s="28"/>
      <c r="E36" s="36"/>
      <c r="F36" s="36"/>
      <c r="H36" s="21"/>
      <c r="I36" s="30"/>
    </row>
    <row r="37" spans="2:9" x14ac:dyDescent="0.2">
      <c r="B37" s="28"/>
      <c r="C37" s="29" t="s">
        <v>39</v>
      </c>
      <c r="D37" s="46" t="s">
        <v>36</v>
      </c>
      <c r="E37" s="36"/>
      <c r="F37" s="36"/>
      <c r="G37" s="43">
        <f>SUM(G8:G33)</f>
        <v>0</v>
      </c>
      <c r="H37" s="21"/>
      <c r="I37" s="30"/>
    </row>
    <row r="38" spans="2:9" x14ac:dyDescent="0.2">
      <c r="B38" s="28"/>
      <c r="C38" s="29"/>
      <c r="D38" s="46"/>
      <c r="E38" s="36"/>
      <c r="F38" s="36"/>
      <c r="G38" s="37"/>
      <c r="H38" s="21"/>
      <c r="I38" s="30"/>
    </row>
    <row r="39" spans="2:9" ht="14.25" x14ac:dyDescent="0.2">
      <c r="B39" s="28"/>
      <c r="C39" s="29"/>
      <c r="D39" s="46" t="s">
        <v>62</v>
      </c>
      <c r="E39" s="29"/>
      <c r="F39" s="29"/>
      <c r="G39" s="29"/>
      <c r="H39" s="16">
        <f>G35/F35</f>
        <v>0</v>
      </c>
      <c r="I39" s="30"/>
    </row>
    <row r="40" spans="2:9" x14ac:dyDescent="0.2">
      <c r="B40" s="28"/>
      <c r="C40" s="29"/>
      <c r="D40" s="47"/>
      <c r="E40" s="29"/>
      <c r="F40" s="29"/>
      <c r="G40" s="29"/>
      <c r="H40" s="21"/>
      <c r="I40" s="30"/>
    </row>
    <row r="41" spans="2:9" x14ac:dyDescent="0.2">
      <c r="B41" s="28"/>
      <c r="C41" s="29" t="s">
        <v>38</v>
      </c>
      <c r="D41" s="48" t="s">
        <v>42</v>
      </c>
      <c r="E41" s="29"/>
      <c r="F41" s="29"/>
      <c r="G41" s="29"/>
      <c r="H41" s="50">
        <v>0</v>
      </c>
      <c r="I41" s="30"/>
    </row>
    <row r="42" spans="2:9" x14ac:dyDescent="0.2">
      <c r="B42" s="28"/>
      <c r="C42" s="29"/>
      <c r="D42" s="29"/>
      <c r="E42" s="29"/>
      <c r="F42" s="29"/>
      <c r="G42" s="29"/>
      <c r="H42" s="29"/>
      <c r="I42" s="30"/>
    </row>
    <row r="43" spans="2:9" x14ac:dyDescent="0.2">
      <c r="B43" s="28"/>
      <c r="C43" s="22">
        <v>0</v>
      </c>
      <c r="D43" s="29"/>
      <c r="E43" s="29"/>
      <c r="F43" s="29"/>
      <c r="G43" s="29"/>
      <c r="H43" s="29"/>
      <c r="I43" s="30"/>
    </row>
    <row r="44" spans="2:9" ht="14.25" x14ac:dyDescent="0.2">
      <c r="B44" s="28"/>
      <c r="C44" s="36"/>
      <c r="D44" s="45"/>
      <c r="E44" s="29"/>
      <c r="F44" s="29"/>
      <c r="G44" s="29"/>
      <c r="H44" s="29"/>
      <c r="I44" s="30"/>
    </row>
    <row r="45" spans="2:9" x14ac:dyDescent="0.2">
      <c r="B45" s="28"/>
      <c r="C45" s="29"/>
      <c r="D45" s="29"/>
      <c r="E45" s="29"/>
      <c r="F45" s="29"/>
      <c r="G45" s="29"/>
      <c r="H45" s="29"/>
      <c r="I45" s="30"/>
    </row>
    <row r="46" spans="2:9" x14ac:dyDescent="0.2">
      <c r="B46" s="28"/>
      <c r="C46" s="38"/>
      <c r="D46" s="29"/>
      <c r="E46" s="29"/>
      <c r="F46" s="29"/>
      <c r="G46" s="29"/>
      <c r="H46" s="29"/>
      <c r="I46" s="30"/>
    </row>
    <row r="47" spans="2:9" x14ac:dyDescent="0.2">
      <c r="B47" s="28"/>
      <c r="C47" s="16">
        <v>0</v>
      </c>
      <c r="D47" s="29"/>
      <c r="E47" s="29"/>
      <c r="F47" s="29"/>
      <c r="G47" s="29"/>
      <c r="H47" s="29"/>
      <c r="I47" s="30"/>
    </row>
    <row r="48" spans="2:9" x14ac:dyDescent="0.2">
      <c r="B48" s="28"/>
      <c r="C48" s="38"/>
      <c r="D48" s="38"/>
      <c r="E48" s="38"/>
      <c r="F48" s="38"/>
      <c r="G48" s="38"/>
      <c r="H48" s="38"/>
      <c r="I48" s="34"/>
    </row>
    <row r="49" spans="2:9" x14ac:dyDescent="0.2">
      <c r="B49" s="28"/>
      <c r="C49" s="29"/>
      <c r="D49" s="29"/>
      <c r="E49" s="29"/>
      <c r="F49" s="29"/>
      <c r="G49" s="29"/>
      <c r="H49" s="29"/>
      <c r="I49" s="30"/>
    </row>
    <row r="50" spans="2:9" x14ac:dyDescent="0.2">
      <c r="B50" s="28"/>
      <c r="C50" s="29"/>
      <c r="D50" s="29"/>
      <c r="E50" s="29"/>
      <c r="F50" s="29"/>
      <c r="G50" s="29"/>
      <c r="H50" s="29"/>
      <c r="I50" s="30"/>
    </row>
    <row r="51" spans="2:9" x14ac:dyDescent="0.2">
      <c r="B51" s="39"/>
      <c r="C51" s="40"/>
      <c r="D51" s="40"/>
      <c r="E51" s="40"/>
      <c r="F51" s="40"/>
      <c r="G51" s="40"/>
      <c r="H51" s="40"/>
      <c r="I51" s="41"/>
    </row>
    <row r="52" spans="2:9" x14ac:dyDescent="0.2">
      <c r="H52" s="9"/>
    </row>
  </sheetData>
  <sheetProtection algorithmName="SHA-512" hashValue="je4X2BTBmI1W2wnACPLs5v9vGlkub1iIspJxAhQknsrOvTteEoeOUcVQqMo49dgSu5gr29HDnfRbNB87ikUHCA==" saltValue="544xvjIOyfvdg7Mdpgl2XQ==" spinCount="100000" sheet="1" selectLockedCells="1"/>
  <pageMargins left="0.70866141732283472" right="0.70866141732283472" top="0.74803149606299213" bottom="0.74803149606299213" header="0.31496062992125984" footer="0.31496062992125984"/>
  <pageSetup paperSize="9" scale="8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91CBC928347D4DAA2B5587C2D4D386" ma:contentTypeVersion="0" ma:contentTypeDescription="Een nieuw document maken." ma:contentTypeScope="" ma:versionID="cfa6a9a9f9eb8cd4cf602f6a6d0f1860">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BA19E2-1531-4BC3-A123-1BF7370F87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3A3BA7C-0FA6-4528-A936-C72141A19BBC}">
  <ds:schemaRefs>
    <ds:schemaRef ds:uri="http://schemas.microsoft.com/sharepoint/v3/contenttype/forms"/>
  </ds:schemaRefs>
</ds:datastoreItem>
</file>

<file path=customXml/itemProps3.xml><?xml version="1.0" encoding="utf-8"?>
<ds:datastoreItem xmlns:ds="http://schemas.openxmlformats.org/officeDocument/2006/customXml" ds:itemID="{8B2240BB-DA64-4EE4-8269-C8D2812F7A1B}">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 Bezet. metingen</vt:lpstr>
      <vt:lpstr>'Prijzenblad Bezet. metingen'!Afdrukbereik</vt:lpstr>
    </vt:vector>
  </TitlesOfParts>
  <Company>Fontys Hogescholen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Migo-van Vliet,Eveline E.J.</dc:creator>
  <cp:lastModifiedBy>Rooij,Gert G.L.M. van</cp:lastModifiedBy>
  <cp:lastPrinted>2022-02-02T10:19:34Z</cp:lastPrinted>
  <dcterms:created xsi:type="dcterms:W3CDTF">2018-06-13T07:44:58Z</dcterms:created>
  <dcterms:modified xsi:type="dcterms:W3CDTF">2022-03-29T08:42:46Z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0x010100F591CBC928347D4DAA2B5587C2D4D386</vt:lpwstr>
  </property>
</Properties>
</file>